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\"/>
    </mc:Choice>
  </mc:AlternateContent>
  <bookViews>
    <workbookView xWindow="-120" yWindow="-120" windowWidth="21840" windowHeight="13140"/>
  </bookViews>
  <sheets>
    <sheet name="2024-25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'2024-25'!$A$1:$E$23</definedName>
    <definedName name="_xlnm.Print_Titles" localSheetId="0">'2024-25'!$A:$B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<sst xmlns="http://schemas.openxmlformats.org/spreadsheetml/2006/main" count="27" uniqueCount="21">
  <si>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</si>
  <si>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</si>
  <si>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</si>
  <si>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</si>
  <si>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</si>
  <si>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</si>
  <si>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</si>
  <si>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</si>
  <si>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</si>
  <si>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</si>
  <si>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</si>
  <si>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</si>
  <si>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</si>
  <si>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</si>
  <si>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</si>
  <si>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</si>
  <si>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</si>
  <si>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</si>
  <si>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</si>
  <si>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in MU</t>
  </si>
  <si>
    <t>Category wise Sales for the month of Mar'25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</si>
</sst>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5f_x005f_x000d_F_2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I_11"/>
      <sheetName val="LT_Abstract1"/>
      <sheetName val="LT_Town1"/>
      <sheetName val="LT_Rural1"/>
      <sheetName val="LT_MTM1"/>
      <sheetName val="LT_GDV1"/>
      <sheetName val="LT_Pending1"/>
      <sheetName val="New_Agl1"/>
      <sheetName val="house_holds1"/>
      <sheetName val="DTR_FAILURES1"/>
      <sheetName val="ATC_Loss_Red1"/>
      <sheetName val="DTR_x005f_x005f_x005f_x000d_F_Ä__"/>
      <sheetName val="DTR_x005f_x005f_x005f_x005f_x005f_x005f_x005f_x000d_F_1"/>
      <sheetName val="DTR_x005f_x005f_x005f_x000d_F_1"/>
      <sheetName val="DTR_x005f_x000d_F_Ä__"/>
      <sheetName val="R_Hrs__Since_Comm"/>
      <sheetName val="DTR_FAI"/>
      <sheetName val="DTR_F_Ä"/>
      <sheetName val="DTR_x005f_x000d_F_1"/>
      <sheetName val="DTR_F_Ä__"/>
      <sheetName val="DTR_F_1"/>
      <sheetName val="Sept_"/>
      <sheetName val="DTR_F_"/>
      <sheetName val="DTR_x005f_x005f_x005f_x000d_F_Ä_x005f_x0002__x00"/>
      <sheetName val="DTR_x005f_x000d_F_Ä_x005f_x0002__x005f_x0015_"/>
      <sheetName val="DTR_x005f_x000d_F_Ä_x005f_x0002__x005f_x0015___"/>
      <sheetName val="DTR_F_Ä_x005f_x0002__x005f_x0015_"/>
      <sheetName val="DTR_F_Ä_x005f_x0002__x005f_x0015___"/>
      <sheetName val="DTR_x005f_x005f_x005f_x005f_x005f_x005f_x005f_x000d_F_5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3"/>
      <sheetName val="DTR_x005f_x005f_x005f_x000d_F Ä_x005f_x005f_x000"/>
      <sheetName val="DTR_x005f_x005f_x005f_x000d_F_Ä??"/>
      <sheetName val="DTR_x000a_F_Ä"/>
      <sheetName val="DTR_x000a_F_Ä__"/>
      <sheetName val="DTR_x000a_F_1"/>
      <sheetName val="DTR_x000a_F_"/>
      <sheetName val="DTR_x000a_F_Ä_x005f_x0002__x005f_x0015_"/>
      <sheetName val="DTR_x000a_F_Ä_x005f_x0002__x005f_x0015___"/>
      <sheetName val="data"/>
      <sheetName val="R_Hrs_ Since Comm"/>
      <sheetName val="PACK (B)"/>
      <sheetName val="Cost Reco data download"/>
      <sheetName val="04REL"/>
      <sheetName val="PACK_(B)"/>
      <sheetName val="Cost_Reco_data_download"/>
      <sheetName val="PACK_(B)1"/>
      <sheetName val="Cost_Reco_data_download1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topLeftCell="A7" zoomScaleNormal="30" zoomScaleSheetLayoutView="100" workbookViewId="0">
      <selection activeCell="L17" sqref="L17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4" width="14.140625" style="5" customWidth="1"/>
    <col min="5" max="5" width="14" style="5" customWidth="1"/>
    <col min="6" max="6" width="11.42578125" style="1" bestFit="1" customWidth="1"/>
    <col min="7" max="16384" width="9.140625" style="1"/>
  </cols>
  <sheetData>
    <row r="1" spans="1:5" s="2" customFormat="1" ht="25.5" customHeight="1">
      <c r="A1" s="23" t="s">
        <v>20</v>
      </c>
      <c r="B1" s="23"/>
      <c r="C1" s="23"/>
      <c r="D1" s="23"/>
      <c r="E1" s="23"/>
    </row>
    <row r="2" spans="1:5" s="2" customFormat="1" ht="30.75" customHeight="1">
      <c r="A2" s="3"/>
      <c r="B2" s="4"/>
      <c r="C2" s="5"/>
      <c r="D2" s="5"/>
      <c r="E2" s="22" t="s">
        <v>19</v>
      </c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5" t="s">
        <v>0</v>
      </c>
      <c r="B4" s="25" t="s">
        <v>1</v>
      </c>
      <c r="C4" s="27">
        <v>45717</v>
      </c>
      <c r="D4" s="28"/>
      <c r="E4" s="29"/>
    </row>
    <row r="5" spans="1:5" s="8" customFormat="1">
      <c r="A5" s="26"/>
      <c r="B5" s="26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1.7682915269313395</v>
      </c>
      <c r="D7" s="14">
        <v>1.5017908</v>
      </c>
      <c r="E7" s="14">
        <f>+D7-C7</f>
        <v>-0.26650072693133953</v>
      </c>
    </row>
    <row r="8" spans="1:5" s="2" customFormat="1" ht="24" customHeight="1">
      <c r="A8" s="12">
        <v>2</v>
      </c>
      <c r="B8" s="13" t="s">
        <v>5</v>
      </c>
      <c r="C8" s="14">
        <v>55.271804977395405</v>
      </c>
      <c r="D8" s="14">
        <v>59.58920341000001</v>
      </c>
      <c r="E8" s="14">
        <f t="shared" ref="E8:E23" si="0">+D8-C8</f>
        <v>4.3173984326046053</v>
      </c>
    </row>
    <row r="9" spans="1:5" s="2" customFormat="1" ht="24" customHeight="1">
      <c r="A9" s="12">
        <v>3</v>
      </c>
      <c r="B9" s="13" t="s">
        <v>6</v>
      </c>
      <c r="C9" s="14">
        <v>823.92259997018266</v>
      </c>
      <c r="D9" s="14">
        <v>643.01083074999997</v>
      </c>
      <c r="E9" s="14">
        <f t="shared" si="0"/>
        <v>-180.91176922018269</v>
      </c>
    </row>
    <row r="10" spans="1:5" s="2" customFormat="1" ht="24" customHeight="1">
      <c r="A10" s="12">
        <v>4</v>
      </c>
      <c r="B10" s="13" t="s">
        <v>7</v>
      </c>
      <c r="C10" s="14">
        <v>125.05020639001549</v>
      </c>
      <c r="D10" s="14">
        <v>110.78940565000001</v>
      </c>
      <c r="E10" s="14">
        <f t="shared" si="0"/>
        <v>-14.260800740015483</v>
      </c>
    </row>
    <row r="11" spans="1:5" s="2" customFormat="1" ht="24" customHeight="1">
      <c r="A11" s="12">
        <v>5</v>
      </c>
      <c r="B11" s="13" t="s">
        <v>8</v>
      </c>
      <c r="C11" s="14">
        <v>43.483754674074454</v>
      </c>
      <c r="D11" s="14">
        <v>45.375899910000001</v>
      </c>
      <c r="E11" s="14">
        <f t="shared" si="0"/>
        <v>1.8921452359255468</v>
      </c>
    </row>
    <row r="12" spans="1:5" s="2" customFormat="1" ht="24" customHeight="1">
      <c r="A12" s="12"/>
      <c r="B12" s="13" t="s">
        <v>9</v>
      </c>
      <c r="C12" s="14">
        <v>49.00687208920791</v>
      </c>
      <c r="D12" s="14">
        <v>57.986052999999998</v>
      </c>
      <c r="E12" s="14">
        <f t="shared" si="0"/>
        <v>8.9791809107920884</v>
      </c>
    </row>
    <row r="13" spans="1:5" s="2" customFormat="1" ht="24" customHeight="1">
      <c r="A13" s="24" t="s">
        <v>10</v>
      </c>
      <c r="B13" s="24"/>
      <c r="C13" s="15">
        <f>SUM(C7:C12)</f>
        <v>1098.5035296278072</v>
      </c>
      <c r="D13" s="15">
        <f>SUM(D7:D12)</f>
        <v>918.25318351999999</v>
      </c>
      <c r="E13" s="15">
        <f t="shared" si="0"/>
        <v>-180.25034610780722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512.61173807926036</v>
      </c>
      <c r="D15" s="14">
        <v>514.47858772999996</v>
      </c>
      <c r="E15" s="14">
        <f t="shared" si="0"/>
        <v>1.8668496507395957</v>
      </c>
    </row>
    <row r="16" spans="1:5" s="2" customFormat="1" ht="24" customHeight="1">
      <c r="A16" s="12">
        <v>2</v>
      </c>
      <c r="B16" s="13" t="s">
        <v>5</v>
      </c>
      <c r="C16" s="14">
        <v>113.7083188784963</v>
      </c>
      <c r="D16" s="14">
        <v>119.31527724</v>
      </c>
      <c r="E16" s="14">
        <f t="shared" si="0"/>
        <v>5.6069583615037004</v>
      </c>
    </row>
    <row r="17" spans="1:6" s="2" customFormat="1" ht="24" customHeight="1">
      <c r="A17" s="12">
        <v>3</v>
      </c>
      <c r="B17" s="13" t="s">
        <v>6</v>
      </c>
      <c r="C17" s="14">
        <v>52.112929821830171</v>
      </c>
      <c r="D17" s="14">
        <v>48.311724940000005</v>
      </c>
      <c r="E17" s="14">
        <f t="shared" si="0"/>
        <v>-3.8012048818301665</v>
      </c>
    </row>
    <row r="18" spans="1:6" s="2" customFormat="1" ht="24" customHeight="1">
      <c r="A18" s="12">
        <v>4</v>
      </c>
      <c r="B18" s="13" t="s">
        <v>7</v>
      </c>
      <c r="C18" s="14">
        <v>80.253477460352087</v>
      </c>
      <c r="D18" s="14">
        <v>70.0916122</v>
      </c>
      <c r="E18" s="14">
        <f t="shared" si="0"/>
        <v>-10.161865260352087</v>
      </c>
    </row>
    <row r="19" spans="1:6" s="2" customFormat="1" ht="24" customHeight="1">
      <c r="A19" s="12">
        <v>5</v>
      </c>
      <c r="B19" s="13" t="s">
        <v>8</v>
      </c>
      <c r="C19" s="14">
        <v>922.31700635614754</v>
      </c>
      <c r="D19" s="14">
        <v>1147.5210978879948</v>
      </c>
      <c r="E19" s="14">
        <f t="shared" si="0"/>
        <v>225.20409153184721</v>
      </c>
    </row>
    <row r="20" spans="1:6" s="2" customFormat="1" ht="24" customHeight="1">
      <c r="A20" s="12"/>
      <c r="B20" s="17" t="s">
        <v>13</v>
      </c>
      <c r="C20" s="14">
        <v>36.984811816400182</v>
      </c>
      <c r="D20" s="14">
        <v>40.178740099999999</v>
      </c>
      <c r="E20" s="14">
        <f t="shared" si="0"/>
        <v>3.1939282835998171</v>
      </c>
    </row>
    <row r="21" spans="1:6" s="2" customFormat="1" ht="24" customHeight="1">
      <c r="A21" s="12"/>
      <c r="B21" s="17" t="s">
        <v>14</v>
      </c>
      <c r="C21" s="14">
        <v>885.33219453974732</v>
      </c>
      <c r="D21" s="14">
        <v>1107.3423577879948</v>
      </c>
      <c r="E21" s="14">
        <f t="shared" si="0"/>
        <v>222.01016324824752</v>
      </c>
    </row>
    <row r="22" spans="1:6" s="2" customFormat="1" ht="24" customHeight="1">
      <c r="A22" s="24" t="s">
        <v>10</v>
      </c>
      <c r="B22" s="24"/>
      <c r="C22" s="18">
        <f>+C15+C16+C17+C18+C19</f>
        <v>1681.0034705960866</v>
      </c>
      <c r="D22" s="18">
        <f>+D15+D16+D17+D18+D19</f>
        <v>1899.7182999979946</v>
      </c>
      <c r="E22" s="15">
        <f t="shared" si="0"/>
        <v>218.71482940190799</v>
      </c>
    </row>
    <row r="23" spans="1:6" s="2" customFormat="1" ht="24" customHeight="1">
      <c r="A23" s="24" t="s">
        <v>15</v>
      </c>
      <c r="B23" s="24"/>
      <c r="C23" s="18">
        <f>+C22+C13</f>
        <v>2779.5070002238936</v>
      </c>
      <c r="D23" s="18">
        <f>+D22+D13</f>
        <v>2817.9714835179948</v>
      </c>
      <c r="E23" s="15">
        <f t="shared" si="0"/>
        <v>38.464483294101228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2024-25</vt:lpstr>
      <vt:lpstr>'2024-25'!Print_Area</vt:lpstr>
      <vt:lpstr>'2024-25'!Print_Titles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2025-03-28T10:23:27Z</cp:lastPrinted>
  <dcterms:created xsi:type="dcterms:W3CDTF">2023-07-01T07:30:20Z</dcterms:created>
  <dcterms:modified xsi:type="dcterms:W3CDTF">2025-05-22T11:24:55Z</dcterms:modified>
</cp:coreProperties>
</file>